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20CBB81-BF37-41B6-BEA7-D96AC05EDEC0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7" l="1"/>
  <c r="N1" i="16"/>
  <c r="J5" i="19" l="1"/>
  <c r="J5" i="18"/>
  <c r="J5" i="17"/>
  <c r="J5" i="16"/>
  <c r="AC2" i="19"/>
  <c r="AC2" i="18"/>
  <c r="AC2" i="17"/>
  <c r="AC2" i="16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F37" i="17"/>
  <c r="J4" i="17" s="1"/>
  <c r="F37" i="16"/>
  <c r="J4" i="16" s="1"/>
  <c r="J4" i="19"/>
  <c r="J36" i="18"/>
  <c r="J4" i="18"/>
  <c r="J36" i="17"/>
  <c r="J36" i="16"/>
  <c r="L36" i="16" l="1"/>
  <c r="L36" i="19"/>
  <c r="L36" i="18"/>
  <c r="L36" i="17"/>
  <c r="J35" i="16" l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<sst xmlns="http://schemas.openxmlformats.org/spreadsheetml/2006/main" count="164" uniqueCount="40">
  <si>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</si>
  <si>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</si>
  <si>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</si>
  <si>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</si>
  <si>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</si>
  <si>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</si>
  <si>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</si>
  <si>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</si>
  <si>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</si>
  <si>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</si>
  <si>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</si>
  <si>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</si>
  <si>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</si>
  <si>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</si>
  <si>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</si>
  <si>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</si>
  <si>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</si>
  <si>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</si>
  <si>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</si>
  <si>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</si>
  <si>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</si>
  <si>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</si>
  <si>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</si>
  <si>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</si>
  <si>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</si>
  <si>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</si>
  <si>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</si>
  <si>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</si>
  <si>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</si>
  <si>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</si>
  <si>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</si>
  <si>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</si>
  <si>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</si>
  <si>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ZEYTİNDALI HAY.A.Ş. - RECEP ÖZDEMİR</t>
  </si>
  <si>
    <t>VERİLEN ÇEKLER</t>
  </si>
  <si>
    <t>EKİM SÜTÜNE YAZILACAK</t>
  </si>
  <si>
    <t>VAKIF -105849</t>
  </si>
  <si>
    <t>VAKIF - 105848</t>
  </si>
  <si>
    <t>EYLÜL SÜTÜNE YAZILDI</t>
  </si>
  <si>
    <t>VAKIF ÇEK - 105848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</si>
</sst>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2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2" borderId="9" xfId="0" applyNumberFormat="1" applyFill="1" applyBorder="1"/>
    <xf numFmtId="0" fontId="0" fillId="34" borderId="9" xfId="0" applyFill="1" applyBorder="1"/>
    <xf numFmtId="43" fontId="0" fillId="34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43" fontId="9" fillId="0" borderId="9" xfId="230" applyFont="1" applyBorder="1"/>
    <xf numFmtId="43" fontId="0" fillId="0" borderId="9" xfId="230" applyFont="1" applyFill="1" applyBorder="1"/>
    <xf numFmtId="14" fontId="0" fillId="0" borderId="0" xfId="0" applyNumberFormat="1"/>
    <xf numFmtId="167" fontId="9" fillId="0" borderId="12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3" fontId="0" fillId="2" borderId="9" xfId="230" applyFont="1" applyFill="1" applyBorder="1"/>
    <xf numFmtId="14" fontId="0" fillId="0" borderId="9" xfId="0" applyNumberFormat="1" applyFill="1" applyBorder="1"/>
    <xf numFmtId="0" fontId="0" fillId="0" borderId="9" xfId="0" applyFill="1" applyBorder="1"/>
    <xf numFmtId="14" fontId="0" fillId="0" borderId="11" xfId="0" applyNumberFormat="1" applyBorder="1"/>
  </cellXfs>
  <cellStyles count="251">
    <cellStyle name="%20 - Vurgu1" xfId="19" builtinId="30" customBuiltin="1"/>
    <cellStyle name="%20 - Vurgu1 10" xfId="212" xr:uid="{B2E5E53F-F1C5-416C-A521-A46CCDC6A378}"/>
    <cellStyle name="%20 - Vurgu1 11" xfId="233" xr:uid="{E740CD57-FB9F-401D-9B21-9D567E28BD6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43CAA06-4692-4864-B3E9-4B75E4FA5090}"/>
    <cellStyle name="%20 - Vurgu2 11" xfId="236" xr:uid="{7D6DA14C-B443-4C8A-A4A7-B21A79DA22E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BEA0AC0-B147-4555-8289-3AA132EB6164}"/>
    <cellStyle name="%20 - Vurgu3 11" xfId="239" xr:uid="{8F3A765A-14D5-4058-8AE6-13911BF850C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194101D-D5B6-44C1-843E-93F87DB747C4}"/>
    <cellStyle name="%20 - Vurgu4 11" xfId="242" xr:uid="{5E2619A6-5F90-4AFD-893E-A8873AEF7AF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4270B2E-9313-4A12-AE0E-F12693838D4C}"/>
    <cellStyle name="%20 - Vurgu5 11" xfId="245" xr:uid="{EC846B22-6CDC-483C-A1C1-E42852AF0F2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78E0A3E-4E34-4160-847B-5CBE634D7CFE}"/>
    <cellStyle name="%20 - Vurgu6 11" xfId="248" xr:uid="{876065E1-6ED5-461B-888B-08015420D27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DA201A9-13A3-4B26-B990-3AFFE0A1DD4E}"/>
    <cellStyle name="%40 - Vurgu1 11" xfId="234" xr:uid="{E4DBA664-5A5B-4268-8AC1-0D558B228FA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1982CEA-1D59-4717-8DFA-6D5CC3EC0FAC}"/>
    <cellStyle name="%40 - Vurgu2 11" xfId="237" xr:uid="{0F6F53BF-88D0-4FC6-89AC-87BD4F35267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435052D-648E-4EC4-88C5-3EA4EEB958F2}"/>
    <cellStyle name="%40 - Vurgu3 11" xfId="240" xr:uid="{C6114F1A-26FB-4015-84FB-421F73A9CCF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98A9FEB-F8CB-4420-8B1A-37ECBC5B9C2B}"/>
    <cellStyle name="%40 - Vurgu4 11" xfId="243" xr:uid="{D78704AC-6A3A-4421-9801-2C0D4FA4DDA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44B1B2C-267C-4DC5-A4DF-332A2435BBFE}"/>
    <cellStyle name="%40 - Vurgu5 11" xfId="246" xr:uid="{4149AFA2-B975-46BB-A0D6-B32ACACAD69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3959252-1DD5-4CCA-A4A9-A5B3B1AB80FA}"/>
    <cellStyle name="%40 - Vurgu6 11" xfId="249" xr:uid="{C88733FE-17A2-4034-B867-7CBCA2AB128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8A91C8D-0F56-4FAD-97BD-0C845E01073A}"/>
    <cellStyle name="%60 - Vurgu1 11" xfId="235" xr:uid="{EAD1AC6C-3445-41FF-9F8B-4B8C86E44F1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2A15D13-2191-4E59-9E15-12926765DE3F}"/>
    <cellStyle name="%60 - Vurgu2 11" xfId="238" xr:uid="{55B47F5B-0F92-47C6-83FA-AAABF1141E1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2C4C133-8ED5-4A8C-870F-341A173CA471}"/>
    <cellStyle name="%60 - Vurgu3 11" xfId="241" xr:uid="{7E28B71C-532C-449C-96F7-DDE0DE7DBA1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0DB606F-BD5E-435F-9ECB-72BC083E375C}"/>
    <cellStyle name="%60 - Vurgu4 11" xfId="244" xr:uid="{64574DC8-58E1-43A5-A52C-63BBCC69A44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EA577B2-2A41-4E4A-9B45-EF96BBD550B3}"/>
    <cellStyle name="%60 - Vurgu5 11" xfId="247" xr:uid="{40058518-5815-490F-B46D-4D3FFABA32E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EDB8F78-4C94-429D-93C6-27F894A8679E}"/>
    <cellStyle name="%60 - Vurgu6 11" xfId="250" xr:uid="{7515E13B-E4DC-4415-8B43-08FFC72E73B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CCCABB9-D1CF-435B-820D-889B2805F41F}"/>
    <cellStyle name="Normal 16" xfId="231" xr:uid="{3A9DCD28-6973-49B8-B1F9-6A9D3B855E1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3C9C6B7-6064-4102-B4B0-A42776B239D8}"/>
    <cellStyle name="Not 13" xfId="232" xr:uid="{1D294B07-3EA4-44A3-849C-242BDB8E2E0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tabSelected="1" zoomScale="85" zoomScaleNormal="85" workbookViewId="0">
      <selection activeCell="I14" sqref="I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2">
        <f>SUBTOTAL(109,N4:N25)</f>
        <v>1000000</v>
      </c>
    </row>
    <row r="2" spans="2:29" ht="25.5" customHeight="1" thickBot="1" x14ac:dyDescent="0.3">
      <c r="B2" s="54" t="s">
        <v>33</v>
      </c>
      <c r="C2" s="55"/>
      <c r="D2" s="55"/>
      <c r="E2" s="55"/>
      <c r="F2" s="55"/>
      <c r="G2" s="55"/>
      <c r="H2" s="55"/>
      <c r="I2" s="55"/>
      <c r="J2" s="56"/>
      <c r="L2" s="65" t="s">
        <v>34</v>
      </c>
      <c r="M2" s="65"/>
      <c r="N2" s="6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6" t="s">
        <v>0</v>
      </c>
      <c r="M3" s="66" t="s">
        <v>5</v>
      </c>
      <c r="N3" s="67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8">
        <v>45958</v>
      </c>
      <c r="M4" s="13" t="s">
        <v>37</v>
      </c>
      <c r="N4" s="68">
        <v>1000000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49" t="s">
        <v>38</v>
      </c>
      <c r="M5" s="49"/>
      <c r="N5" s="50">
        <v>-1000000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69">
        <v>45996</v>
      </c>
      <c r="M6" s="70" t="s">
        <v>36</v>
      </c>
      <c r="N6" s="63">
        <v>1000000</v>
      </c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  <c r="L7" s="17" t="s">
        <v>35</v>
      </c>
      <c r="M7" s="17"/>
      <c r="N7" s="17"/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69">
        <v>45958</v>
      </c>
      <c r="H9" s="70" t="s">
        <v>39</v>
      </c>
      <c r="I9" s="70"/>
      <c r="J9" s="63">
        <v>1000000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M10" s="64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M11" s="64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1000000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-1000000</v>
      </c>
      <c r="M39" s="17"/>
      <c r="N39" s="37">
        <f>J39+N34</f>
        <v>-1000000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37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37">
        <f>N40+N39</f>
        <v>-1000000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2">
        <f>SUBTOTAL(109,N4:N25)</f>
        <v>1000000</v>
      </c>
    </row>
    <row r="2" spans="2:29" ht="25.5" customHeight="1" thickBot="1" x14ac:dyDescent="0.3">
      <c r="B2" s="54" t="s">
        <v>33</v>
      </c>
      <c r="C2" s="55"/>
      <c r="D2" s="55"/>
      <c r="E2" s="55"/>
      <c r="F2" s="55"/>
      <c r="G2" s="55"/>
      <c r="H2" s="55"/>
      <c r="I2" s="55"/>
      <c r="J2" s="56"/>
      <c r="L2" s="65" t="s">
        <v>34</v>
      </c>
      <c r="M2" s="65"/>
      <c r="N2" s="6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6" t="s">
        <v>0</v>
      </c>
      <c r="M3" s="66" t="s">
        <v>5</v>
      </c>
      <c r="N3" s="67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8">
        <v>45958</v>
      </c>
      <c r="M4" s="13" t="s">
        <v>37</v>
      </c>
      <c r="N4" s="68">
        <v>1000000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49" t="s">
        <v>38</v>
      </c>
      <c r="M5" s="49"/>
      <c r="N5" s="50">
        <v>-1000000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48">
        <v>45996</v>
      </c>
      <c r="M6" s="13" t="s">
        <v>36</v>
      </c>
      <c r="N6" s="68">
        <v>1000000</v>
      </c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1000000</v>
      </c>
      <c r="L7" s="49" t="s">
        <v>35</v>
      </c>
      <c r="M7" s="49"/>
      <c r="N7" s="49"/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71">
        <v>45996</v>
      </c>
      <c r="H9" s="18" t="s">
        <v>36</v>
      </c>
      <c r="I9" s="18"/>
      <c r="J9" s="18">
        <v>1000000</v>
      </c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2000000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-2000000</v>
      </c>
      <c r="M39" s="17"/>
      <c r="N39" s="37">
        <f>J39+N34</f>
        <v>-2000000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37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37">
        <f>N40+N39</f>
        <v>-2000000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/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2000000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2000000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-2000000</v>
      </c>
      <c r="M39" s="17"/>
      <c r="N39" s="37">
        <f>J39+N34</f>
        <v>-2000000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37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37">
        <f>N40+N39</f>
        <v>-2000000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/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2000000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2000000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-2000000</v>
      </c>
      <c r="M39" s="17"/>
      <c r="N39" s="37">
        <f>J39+N34</f>
        <v>-2000000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37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37">
        <f>N40+N39</f>
        <v>-2000000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SEHER</cp:lastModifiedBy>
  <cp:lastPrinted>2025-05-20T10:48:04Z</cp:lastPrinted>
  <dcterms:created xsi:type="dcterms:W3CDTF">2015-06-05T18:19:34Z</dcterms:created>
  <dcterms:modified xsi:type="dcterms:W3CDTF">2025-09-01T14:26:12Z</dcterms:modified>
</cp:coreProperties>
</file>